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30" windowWidth="19320" windowHeight="784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46" i="1" l="1"/>
  <c r="F39" i="1"/>
  <c r="F28" i="1"/>
  <c r="F8" i="1"/>
  <c r="F32" i="1"/>
  <c r="F22" i="1" l="1"/>
  <c r="F24" i="1"/>
  <c r="F34" i="1" l="1"/>
  <c r="F26" i="1" l="1"/>
</calcChain>
</file>

<file path=xl/sharedStrings.xml><?xml version="1.0" encoding="utf-8"?>
<sst xmlns="http://schemas.openxmlformats.org/spreadsheetml/2006/main" count="119" uniqueCount="68">
  <si>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</si>
  <si>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</si>
  <si>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</si>
  <si>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</si>
  <si>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</si>
  <si>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</si>
  <si>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</si>
  <si>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</si>
  <si>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</si>
  <si>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</si>
  <si>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</si>
  <si>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2024 год (руб.)</t>
  </si>
  <si>
    <t>Уточнение бюджетных ассигнований на основании заявки Администрации города Переславля-Залесского</t>
  </si>
  <si>
    <t>0113</t>
  </si>
  <si>
    <t>60.0.00.80120</t>
  </si>
  <si>
    <t>Выполнение других обязательств государства</t>
  </si>
  <si>
    <t>Непрограммные расходы</t>
  </si>
  <si>
    <t>0409</t>
  </si>
  <si>
    <t>Мероприятия по сохранности автомобильных дорог</t>
  </si>
  <si>
    <t>ГЦП "Сохранность автомобильных дорог городского округа город Переславль-Залесский Ярославской области"</t>
  </si>
  <si>
    <t>01.1.01.85620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</si>
  <si>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</si>
  <si>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Уточнение бюджетных ассигнований на основании заявки Управления образования Администрации города Переславля-Залесского</t>
  </si>
  <si>
    <t>11.1.01.85000</t>
  </si>
  <si>
    <t xml:space="preserve">Мероприятия по обеспечению мер пожарной безопасности </t>
  </si>
  <si>
    <t>0702</t>
  </si>
  <si>
    <t>0701</t>
  </si>
  <si>
    <t>ГЦП"Обеспечение первичных мер пожарной безопасности городского округа город Переславль-Залесский Ярославской области"</t>
  </si>
  <si>
    <t>01.1.04.85600</t>
  </si>
  <si>
    <t>Мероприятия в сфере образования</t>
  </si>
  <si>
    <t>01.1.05.85600</t>
  </si>
  <si>
    <t>Совершенствование МТБ образовательных учреждений</t>
  </si>
  <si>
    <t>Уточнение бюджетных ассигнований на основании заявки  Администрации города Переславля-Залесского</t>
  </si>
  <si>
    <t>1004</t>
  </si>
  <si>
    <t>60.0.00.80160</t>
  </si>
  <si>
    <t>Мероприятия в области жилищного хозяйства</t>
  </si>
  <si>
    <t>0501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</si>
  <si>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16 сентября 2024 года</t>
    </r>
  </si>
  <si>
    <t>01.1.04.S6010</t>
  </si>
  <si>
    <t>Обеспечение работы спортивных площадок общеобразовательных организаций</t>
  </si>
  <si>
    <t>07.1.03.85100</t>
  </si>
  <si>
    <t>10.2.01.86700</t>
  </si>
  <si>
    <t>Мероприятия по благоустройству</t>
  </si>
  <si>
    <t>0503</t>
  </si>
  <si>
    <t>ГЦП "Благоустройство территории городского округа город Переславль-Залесский Ярославской области"</t>
  </si>
  <si>
    <t>60.0.00.80070</t>
  </si>
  <si>
    <t xml:space="preserve">Обслуживание деятельности подведомственных учреждений </t>
  </si>
  <si>
    <t>0505</t>
  </si>
  <si>
    <t>06.1.01.S4180</t>
  </si>
  <si>
    <t>Разработка проектно-сметной документации на строительство (реконструкцию) объектов водоотведения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</si>
  <si>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</si>
  <si>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0502</t>
  </si>
  <si>
    <t>от 16 сентября  2024 № 29</t>
  </si>
  <si>
    <t>03.5.F3.67484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</si>
  <si>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</si>
  <si>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</si>
  <si>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02.1.03.70890</t>
  </si>
  <si>
    <t>Субвенция на оказание социальной помощи отдельным категориям граждан</t>
  </si>
  <si>
    <t>ГЦП "Социальная поддержка населения городского округа город Переславль-Залесский Ярославской области"</t>
  </si>
  <si>
    <t>1003</t>
  </si>
  <si>
    <t>Уведомление Министерства финансов ЯО  от 04.09.2024 № 909/316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</si>
  <si>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</si>
  <si>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</si>
  <si>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01.1.06.85600</t>
  </si>
  <si>
    <t>Мероприятия в сфере реорганизации и ликвидации учреждений</t>
  </si>
  <si>
    <t>07.1.02.S8004</t>
  </si>
  <si>
    <t>0490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</si>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</sst>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" fontId="9" fillId="0" borderId="3" xfId="8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3" xfId="8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abSelected="1" zoomScaleNormal="100" workbookViewId="0">
      <selection activeCell="A8" sqref="A8:G46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8.28515625" style="2" customWidth="1"/>
    <col min="4" max="4" width="18.140625" style="14" customWidth="1"/>
    <col min="5" max="5" width="41.85546875" style="1" customWidth="1"/>
    <col min="6" max="6" width="36.42578125" style="5" customWidth="1"/>
    <col min="7" max="7" width="30.57031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7" x14ac:dyDescent="0.25">
      <c r="A1" s="34" t="s">
        <v>8</v>
      </c>
      <c r="B1" s="34"/>
      <c r="C1" s="34"/>
      <c r="D1" s="34"/>
      <c r="E1" s="34"/>
      <c r="F1" s="34"/>
      <c r="G1" s="34"/>
    </row>
    <row r="2" spans="1:7" x14ac:dyDescent="0.25">
      <c r="A2" s="34" t="s">
        <v>7</v>
      </c>
      <c r="B2" s="34"/>
      <c r="C2" s="34"/>
      <c r="D2" s="34"/>
      <c r="E2" s="34"/>
      <c r="F2" s="34"/>
      <c r="G2" s="34"/>
    </row>
    <row r="3" spans="1:7" x14ac:dyDescent="0.25">
      <c r="A3" s="34" t="s">
        <v>6</v>
      </c>
      <c r="B3" s="34"/>
      <c r="C3" s="34"/>
      <c r="D3" s="34"/>
      <c r="E3" s="34"/>
      <c r="F3" s="34"/>
      <c r="G3" s="34"/>
    </row>
    <row r="4" spans="1:7" x14ac:dyDescent="0.25">
      <c r="A4" s="16"/>
      <c r="B4" s="16"/>
      <c r="C4" s="16"/>
      <c r="D4" s="17"/>
      <c r="E4" s="27"/>
      <c r="F4" s="34" t="s">
        <v>52</v>
      </c>
      <c r="G4" s="34"/>
    </row>
    <row r="5" spans="1:7" x14ac:dyDescent="0.25">
      <c r="A5" s="18"/>
      <c r="B5" s="18"/>
      <c r="C5" s="18"/>
      <c r="D5" s="17"/>
      <c r="E5" s="27"/>
      <c r="F5" s="34"/>
      <c r="G5" s="34"/>
    </row>
    <row r="6" spans="1:7" ht="60.75" customHeight="1" x14ac:dyDescent="0.25">
      <c r="A6" s="33" t="s">
        <v>37</v>
      </c>
      <c r="B6" s="33"/>
      <c r="C6" s="33"/>
      <c r="D6" s="33"/>
      <c r="E6" s="33"/>
      <c r="F6" s="33"/>
      <c r="G6" s="33"/>
    </row>
    <row r="7" spans="1:7" ht="40.5" customHeight="1" x14ac:dyDescent="0.25">
      <c r="A7" s="7" t="s">
        <v>2</v>
      </c>
      <c r="B7" s="7" t="s">
        <v>5</v>
      </c>
      <c r="C7" s="7" t="s">
        <v>3</v>
      </c>
      <c r="D7" s="26" t="s">
        <v>0</v>
      </c>
      <c r="E7" s="8" t="s">
        <v>4</v>
      </c>
      <c r="F7" s="9" t="s">
        <v>11</v>
      </c>
      <c r="G7" s="10" t="s">
        <v>1</v>
      </c>
    </row>
    <row r="8" spans="1:7" ht="75" customHeight="1" x14ac:dyDescent="0.25">
      <c r="A8" s="7"/>
      <c r="B8" s="7"/>
      <c r="C8" s="7"/>
      <c r="D8" s="26"/>
      <c r="E8" s="13" t="s">
        <v>10</v>
      </c>
      <c r="F8" s="24">
        <f>SUM(F9:F21)</f>
        <v>0</v>
      </c>
      <c r="G8" s="10"/>
    </row>
    <row r="9" spans="1:7" ht="75" customHeight="1" x14ac:dyDescent="0.25">
      <c r="A9" s="7">
        <v>203</v>
      </c>
      <c r="B9" s="7">
        <v>702</v>
      </c>
      <c r="C9" s="35">
        <v>600</v>
      </c>
      <c r="D9" s="32" t="s">
        <v>30</v>
      </c>
      <c r="E9" s="36" t="s">
        <v>31</v>
      </c>
      <c r="F9" s="37">
        <v>-25000</v>
      </c>
      <c r="G9" s="38" t="s">
        <v>22</v>
      </c>
    </row>
    <row r="10" spans="1:7" ht="75" customHeight="1" x14ac:dyDescent="0.25">
      <c r="A10" s="7">
        <v>203</v>
      </c>
      <c r="B10" s="12" t="s">
        <v>25</v>
      </c>
      <c r="C10" s="35">
        <v>600</v>
      </c>
      <c r="D10" s="32" t="s">
        <v>28</v>
      </c>
      <c r="E10" s="36" t="s">
        <v>29</v>
      </c>
      <c r="F10" s="37">
        <v>25000</v>
      </c>
      <c r="G10" s="39"/>
    </row>
    <row r="11" spans="1:7" ht="75" customHeight="1" x14ac:dyDescent="0.25">
      <c r="A11" s="7">
        <v>203</v>
      </c>
      <c r="B11" s="12" t="s">
        <v>33</v>
      </c>
      <c r="C11" s="35">
        <v>300</v>
      </c>
      <c r="D11" s="40" t="s">
        <v>20</v>
      </c>
      <c r="E11" s="41" t="s">
        <v>21</v>
      </c>
      <c r="F11" s="37">
        <v>0.34</v>
      </c>
      <c r="G11" s="38" t="s">
        <v>22</v>
      </c>
    </row>
    <row r="12" spans="1:7" ht="75" customHeight="1" x14ac:dyDescent="0.25">
      <c r="A12" s="7">
        <v>203</v>
      </c>
      <c r="B12" s="7">
        <v>1004</v>
      </c>
      <c r="C12" s="35">
        <v>200</v>
      </c>
      <c r="D12" s="42"/>
      <c r="E12" s="43"/>
      <c r="F12" s="37">
        <v>-0.34</v>
      </c>
      <c r="G12" s="39"/>
    </row>
    <row r="13" spans="1:7" ht="75" customHeight="1" x14ac:dyDescent="0.25">
      <c r="A13" s="7">
        <v>203</v>
      </c>
      <c r="B13" s="12" t="s">
        <v>25</v>
      </c>
      <c r="C13" s="35">
        <v>600</v>
      </c>
      <c r="D13" s="32" t="s">
        <v>30</v>
      </c>
      <c r="E13" s="36" t="s">
        <v>31</v>
      </c>
      <c r="F13" s="37">
        <v>-48933.54</v>
      </c>
      <c r="G13" s="38" t="s">
        <v>22</v>
      </c>
    </row>
    <row r="14" spans="1:7" ht="75" customHeight="1" x14ac:dyDescent="0.25">
      <c r="A14" s="7">
        <v>203</v>
      </c>
      <c r="B14" s="12" t="s">
        <v>25</v>
      </c>
      <c r="C14" s="35">
        <v>600</v>
      </c>
      <c r="D14" s="32" t="s">
        <v>28</v>
      </c>
      <c r="E14" s="36" t="s">
        <v>29</v>
      </c>
      <c r="F14" s="37">
        <v>48933.54</v>
      </c>
      <c r="G14" s="39"/>
    </row>
    <row r="15" spans="1:7" ht="75" customHeight="1" x14ac:dyDescent="0.25">
      <c r="A15" s="7">
        <v>203</v>
      </c>
      <c r="B15" s="12" t="s">
        <v>25</v>
      </c>
      <c r="C15" s="35">
        <v>600</v>
      </c>
      <c r="D15" s="32" t="s">
        <v>38</v>
      </c>
      <c r="E15" s="36" t="s">
        <v>39</v>
      </c>
      <c r="F15" s="37">
        <v>12427.03</v>
      </c>
      <c r="G15" s="38" t="s">
        <v>22</v>
      </c>
    </row>
    <row r="16" spans="1:7" ht="75" customHeight="1" x14ac:dyDescent="0.25">
      <c r="A16" s="7">
        <v>203</v>
      </c>
      <c r="B16" s="12" t="s">
        <v>25</v>
      </c>
      <c r="C16" s="35">
        <v>600</v>
      </c>
      <c r="D16" s="32" t="s">
        <v>28</v>
      </c>
      <c r="E16" s="36" t="s">
        <v>29</v>
      </c>
      <c r="F16" s="37">
        <v>-12427.03</v>
      </c>
      <c r="G16" s="39"/>
    </row>
    <row r="17" spans="1:7" ht="75" customHeight="1" x14ac:dyDescent="0.25">
      <c r="A17" s="7">
        <v>203</v>
      </c>
      <c r="B17" s="12" t="s">
        <v>25</v>
      </c>
      <c r="C17" s="35">
        <v>600</v>
      </c>
      <c r="D17" s="32" t="s">
        <v>28</v>
      </c>
      <c r="E17" s="36" t="s">
        <v>29</v>
      </c>
      <c r="F17" s="37">
        <v>-1660.48</v>
      </c>
      <c r="G17" s="38" t="s">
        <v>22</v>
      </c>
    </row>
    <row r="18" spans="1:7" ht="75" customHeight="1" x14ac:dyDescent="0.25">
      <c r="A18" s="7">
        <v>203</v>
      </c>
      <c r="B18" s="12" t="s">
        <v>25</v>
      </c>
      <c r="C18" s="35">
        <v>600</v>
      </c>
      <c r="D18" s="32" t="s">
        <v>38</v>
      </c>
      <c r="E18" s="36" t="s">
        <v>39</v>
      </c>
      <c r="F18" s="37">
        <v>1660.48</v>
      </c>
      <c r="G18" s="39"/>
    </row>
    <row r="19" spans="1:7" ht="75" customHeight="1" x14ac:dyDescent="0.25">
      <c r="A19" s="7">
        <v>203</v>
      </c>
      <c r="B19" s="12" t="s">
        <v>25</v>
      </c>
      <c r="C19" s="35">
        <v>600</v>
      </c>
      <c r="D19" s="32" t="s">
        <v>61</v>
      </c>
      <c r="E19" s="36" t="s">
        <v>62</v>
      </c>
      <c r="F19" s="37">
        <v>-104514</v>
      </c>
      <c r="G19" s="38" t="s">
        <v>22</v>
      </c>
    </row>
    <row r="20" spans="1:7" ht="75" customHeight="1" x14ac:dyDescent="0.25">
      <c r="A20" s="7">
        <v>203</v>
      </c>
      <c r="B20" s="12" t="s">
        <v>25</v>
      </c>
      <c r="C20" s="35">
        <v>600</v>
      </c>
      <c r="D20" s="32" t="s">
        <v>30</v>
      </c>
      <c r="E20" s="36" t="s">
        <v>31</v>
      </c>
      <c r="F20" s="37">
        <v>-120834</v>
      </c>
      <c r="G20" s="44"/>
    </row>
    <row r="21" spans="1:7" ht="75" customHeight="1" x14ac:dyDescent="0.25">
      <c r="A21" s="7">
        <v>203</v>
      </c>
      <c r="B21" s="12" t="s">
        <v>25</v>
      </c>
      <c r="C21" s="35">
        <v>600</v>
      </c>
      <c r="D21" s="32" t="s">
        <v>63</v>
      </c>
      <c r="E21" s="36" t="s">
        <v>64</v>
      </c>
      <c r="F21" s="37">
        <v>225348</v>
      </c>
      <c r="G21" s="39"/>
    </row>
    <row r="22" spans="1:7" ht="75" customHeight="1" x14ac:dyDescent="0.25">
      <c r="A22" s="7"/>
      <c r="B22" s="12"/>
      <c r="C22" s="35"/>
      <c r="D22" s="32"/>
      <c r="E22" s="25" t="s">
        <v>58</v>
      </c>
      <c r="F22" s="24">
        <f>SUM(F23)</f>
        <v>500000</v>
      </c>
      <c r="G22" s="31"/>
    </row>
    <row r="23" spans="1:7" ht="75" customHeight="1" x14ac:dyDescent="0.25">
      <c r="A23" s="7">
        <v>206</v>
      </c>
      <c r="B23" s="12" t="s">
        <v>59</v>
      </c>
      <c r="C23" s="35">
        <v>300</v>
      </c>
      <c r="D23" s="32" t="s">
        <v>56</v>
      </c>
      <c r="E23" s="36" t="s">
        <v>57</v>
      </c>
      <c r="F23" s="37">
        <v>500000</v>
      </c>
      <c r="G23" s="31" t="s">
        <v>60</v>
      </c>
    </row>
    <row r="24" spans="1:7" ht="75" customHeight="1" x14ac:dyDescent="0.25">
      <c r="A24" s="7"/>
      <c r="B24" s="12"/>
      <c r="C24" s="7"/>
      <c r="D24" s="26"/>
      <c r="E24" s="13" t="s">
        <v>55</v>
      </c>
      <c r="F24" s="24">
        <f>SUM(F25)</f>
        <v>500000</v>
      </c>
      <c r="G24" s="45"/>
    </row>
    <row r="25" spans="1:7" ht="75" customHeight="1" x14ac:dyDescent="0.25">
      <c r="A25" s="7">
        <v>208</v>
      </c>
      <c r="B25" s="12" t="s">
        <v>36</v>
      </c>
      <c r="C25" s="7">
        <v>400</v>
      </c>
      <c r="D25" s="26" t="s">
        <v>53</v>
      </c>
      <c r="E25" s="46" t="s">
        <v>54</v>
      </c>
      <c r="F25" s="37">
        <v>500000</v>
      </c>
      <c r="G25" s="31" t="s">
        <v>32</v>
      </c>
    </row>
    <row r="26" spans="1:7" ht="75" customHeight="1" x14ac:dyDescent="0.25">
      <c r="A26" s="28"/>
      <c r="B26" s="29"/>
      <c r="C26" s="28"/>
      <c r="D26" s="32"/>
      <c r="E26" s="25" t="s">
        <v>50</v>
      </c>
      <c r="F26" s="30">
        <f>SUM(F27)</f>
        <v>-500000</v>
      </c>
      <c r="G26" s="31"/>
    </row>
    <row r="27" spans="1:7" ht="75" customHeight="1" x14ac:dyDescent="0.25">
      <c r="A27" s="28">
        <v>208</v>
      </c>
      <c r="B27" s="29" t="s">
        <v>51</v>
      </c>
      <c r="C27" s="28">
        <v>400</v>
      </c>
      <c r="D27" s="32" t="s">
        <v>48</v>
      </c>
      <c r="E27" s="36" t="s">
        <v>49</v>
      </c>
      <c r="F27" s="47">
        <v>-500000</v>
      </c>
      <c r="G27" s="31" t="s">
        <v>32</v>
      </c>
    </row>
    <row r="28" spans="1:7" ht="90.75" customHeight="1" x14ac:dyDescent="0.25">
      <c r="A28" s="28"/>
      <c r="B28" s="29"/>
      <c r="C28" s="28"/>
      <c r="D28" s="32"/>
      <c r="E28" s="25" t="s">
        <v>19</v>
      </c>
      <c r="F28" s="30">
        <f>SUM(F29:F31)</f>
        <v>557609.22999999672</v>
      </c>
      <c r="G28" s="31"/>
    </row>
    <row r="29" spans="1:7" ht="90.75" customHeight="1" x14ac:dyDescent="0.25">
      <c r="A29" s="7">
        <v>208</v>
      </c>
      <c r="B29" s="12" t="s">
        <v>17</v>
      </c>
      <c r="C29" s="7">
        <v>800</v>
      </c>
      <c r="D29" s="26" t="s">
        <v>40</v>
      </c>
      <c r="E29" s="46" t="s">
        <v>18</v>
      </c>
      <c r="F29" s="37">
        <v>557609.23</v>
      </c>
      <c r="G29" s="45" t="s">
        <v>12</v>
      </c>
    </row>
    <row r="30" spans="1:7" ht="90.75" customHeight="1" x14ac:dyDescent="0.25">
      <c r="A30" s="28">
        <v>208</v>
      </c>
      <c r="B30" s="29" t="s">
        <v>66</v>
      </c>
      <c r="C30" s="28">
        <v>200</v>
      </c>
      <c r="D30" s="40" t="s">
        <v>65</v>
      </c>
      <c r="E30" s="41" t="s">
        <v>67</v>
      </c>
      <c r="F30" s="47">
        <v>-49665524</v>
      </c>
      <c r="G30" s="38" t="s">
        <v>12</v>
      </c>
    </row>
    <row r="31" spans="1:7" ht="90.75" customHeight="1" x14ac:dyDescent="0.25">
      <c r="A31" s="28">
        <v>208</v>
      </c>
      <c r="B31" s="29" t="s">
        <v>17</v>
      </c>
      <c r="C31" s="28">
        <v>600</v>
      </c>
      <c r="D31" s="42"/>
      <c r="E31" s="43"/>
      <c r="F31" s="47">
        <v>49665524</v>
      </c>
      <c r="G31" s="39"/>
    </row>
    <row r="32" spans="1:7" ht="90.75" customHeight="1" x14ac:dyDescent="0.25">
      <c r="A32" s="28"/>
      <c r="B32" s="29"/>
      <c r="C32" s="28"/>
      <c r="D32" s="32"/>
      <c r="E32" s="25" t="s">
        <v>44</v>
      </c>
      <c r="F32" s="30">
        <f>SUM(F33)</f>
        <v>8830</v>
      </c>
      <c r="G32" s="31"/>
    </row>
    <row r="33" spans="1:7" ht="90.75" customHeight="1" x14ac:dyDescent="0.25">
      <c r="A33" s="28">
        <v>208</v>
      </c>
      <c r="B33" s="29" t="s">
        <v>43</v>
      </c>
      <c r="C33" s="28">
        <v>800</v>
      </c>
      <c r="D33" s="32" t="s">
        <v>41</v>
      </c>
      <c r="E33" s="36" t="s">
        <v>42</v>
      </c>
      <c r="F33" s="47">
        <v>8830</v>
      </c>
      <c r="G33" s="31" t="s">
        <v>32</v>
      </c>
    </row>
    <row r="34" spans="1:7" ht="90.75" customHeight="1" x14ac:dyDescent="0.25">
      <c r="A34" s="28"/>
      <c r="B34" s="29"/>
      <c r="C34" s="28"/>
      <c r="D34" s="32"/>
      <c r="E34" s="25" t="s">
        <v>27</v>
      </c>
      <c r="F34" s="30">
        <f>SUM(F35:F38)</f>
        <v>0</v>
      </c>
      <c r="G34" s="31"/>
    </row>
    <row r="35" spans="1:7" ht="90.75" customHeight="1" x14ac:dyDescent="0.25">
      <c r="A35" s="28">
        <v>203</v>
      </c>
      <c r="B35" s="29" t="s">
        <v>25</v>
      </c>
      <c r="C35" s="28">
        <v>600</v>
      </c>
      <c r="D35" s="40" t="s">
        <v>23</v>
      </c>
      <c r="E35" s="41" t="s">
        <v>24</v>
      </c>
      <c r="F35" s="47">
        <v>52870</v>
      </c>
      <c r="G35" s="38" t="s">
        <v>22</v>
      </c>
    </row>
    <row r="36" spans="1:7" ht="54" customHeight="1" x14ac:dyDescent="0.25">
      <c r="A36" s="28">
        <v>203</v>
      </c>
      <c r="B36" s="29" t="s">
        <v>26</v>
      </c>
      <c r="C36" s="28">
        <v>600</v>
      </c>
      <c r="D36" s="42"/>
      <c r="E36" s="43"/>
      <c r="F36" s="47">
        <v>-52870</v>
      </c>
      <c r="G36" s="39"/>
    </row>
    <row r="37" spans="1:7" ht="93.75" customHeight="1" x14ac:dyDescent="0.25">
      <c r="A37" s="28">
        <v>203</v>
      </c>
      <c r="B37" s="29" t="s">
        <v>25</v>
      </c>
      <c r="C37" s="28">
        <v>600</v>
      </c>
      <c r="D37" s="40" t="s">
        <v>23</v>
      </c>
      <c r="E37" s="41" t="s">
        <v>24</v>
      </c>
      <c r="F37" s="47">
        <v>25508</v>
      </c>
      <c r="G37" s="38" t="s">
        <v>22</v>
      </c>
    </row>
    <row r="38" spans="1:7" ht="99.75" customHeight="1" x14ac:dyDescent="0.25">
      <c r="A38" s="28">
        <v>203</v>
      </c>
      <c r="B38" s="29" t="s">
        <v>26</v>
      </c>
      <c r="C38" s="28">
        <v>600</v>
      </c>
      <c r="D38" s="42"/>
      <c r="E38" s="43"/>
      <c r="F38" s="47">
        <v>-25508</v>
      </c>
      <c r="G38" s="39"/>
    </row>
    <row r="39" spans="1:7" ht="87" customHeight="1" x14ac:dyDescent="0.25">
      <c r="A39" s="7"/>
      <c r="B39" s="12"/>
      <c r="C39" s="7"/>
      <c r="D39" s="32"/>
      <c r="E39" s="25" t="s">
        <v>16</v>
      </c>
      <c r="F39" s="24">
        <f>SUM(F40:F45)</f>
        <v>-566439.23</v>
      </c>
      <c r="G39" s="31"/>
    </row>
    <row r="40" spans="1:7" ht="87" customHeight="1" x14ac:dyDescent="0.25">
      <c r="A40" s="7">
        <v>208</v>
      </c>
      <c r="B40" s="12" t="s">
        <v>36</v>
      </c>
      <c r="C40" s="7">
        <v>200</v>
      </c>
      <c r="D40" s="32" t="s">
        <v>34</v>
      </c>
      <c r="E40" s="36" t="s">
        <v>35</v>
      </c>
      <c r="F40" s="37">
        <v>-557609.23</v>
      </c>
      <c r="G40" s="31" t="s">
        <v>12</v>
      </c>
    </row>
    <row r="41" spans="1:7" ht="87" customHeight="1" x14ac:dyDescent="0.25">
      <c r="A41" s="7">
        <v>208</v>
      </c>
      <c r="B41" s="12" t="s">
        <v>36</v>
      </c>
      <c r="C41" s="7">
        <v>200</v>
      </c>
      <c r="D41" s="32" t="s">
        <v>34</v>
      </c>
      <c r="E41" s="36" t="s">
        <v>35</v>
      </c>
      <c r="F41" s="37">
        <v>-24495</v>
      </c>
      <c r="G41" s="38" t="s">
        <v>12</v>
      </c>
    </row>
    <row r="42" spans="1:7" ht="125.25" customHeight="1" x14ac:dyDescent="0.25">
      <c r="A42" s="7">
        <v>208</v>
      </c>
      <c r="B42" s="12" t="s">
        <v>36</v>
      </c>
      <c r="C42" s="7">
        <v>800</v>
      </c>
      <c r="D42" s="32" t="s">
        <v>34</v>
      </c>
      <c r="E42" s="36" t="s">
        <v>35</v>
      </c>
      <c r="F42" s="37">
        <v>1000</v>
      </c>
      <c r="G42" s="44"/>
    </row>
    <row r="43" spans="1:7" ht="125.25" customHeight="1" x14ac:dyDescent="0.25">
      <c r="A43" s="28">
        <v>208</v>
      </c>
      <c r="B43" s="29" t="s">
        <v>47</v>
      </c>
      <c r="C43" s="28">
        <v>800</v>
      </c>
      <c r="D43" s="48" t="s">
        <v>45</v>
      </c>
      <c r="E43" s="49" t="s">
        <v>46</v>
      </c>
      <c r="F43" s="47">
        <v>14665</v>
      </c>
      <c r="G43" s="44"/>
    </row>
    <row r="44" spans="1:7" ht="125.25" customHeight="1" x14ac:dyDescent="0.25">
      <c r="A44" s="7">
        <v>208</v>
      </c>
      <c r="B44" s="12" t="s">
        <v>13</v>
      </c>
      <c r="C44" s="7">
        <v>800</v>
      </c>
      <c r="D44" s="26" t="s">
        <v>14</v>
      </c>
      <c r="E44" s="46" t="s">
        <v>15</v>
      </c>
      <c r="F44" s="37">
        <v>500000</v>
      </c>
      <c r="G44" s="45" t="s">
        <v>12</v>
      </c>
    </row>
    <row r="45" spans="1:7" ht="73.5" customHeight="1" x14ac:dyDescent="0.25">
      <c r="A45" s="7">
        <v>208</v>
      </c>
      <c r="B45" s="12" t="s">
        <v>36</v>
      </c>
      <c r="C45" s="7">
        <v>200</v>
      </c>
      <c r="D45" s="26" t="s">
        <v>34</v>
      </c>
      <c r="E45" s="46" t="s">
        <v>35</v>
      </c>
      <c r="F45" s="37">
        <v>-500000</v>
      </c>
      <c r="G45" s="45" t="s">
        <v>12</v>
      </c>
    </row>
    <row r="46" spans="1:7" ht="93.75" customHeight="1" x14ac:dyDescent="0.25">
      <c r="A46" s="7"/>
      <c r="B46" s="7"/>
      <c r="C46" s="19"/>
      <c r="D46" s="20"/>
      <c r="E46" s="21" t="s">
        <v>9</v>
      </c>
      <c r="F46" s="22">
        <f>SUM(F8+F22+F24+F26+F28+F32+F34+F39)</f>
        <v>499999.99999999674</v>
      </c>
      <c r="G46" s="23"/>
    </row>
    <row r="47" spans="1:7" ht="93.75" customHeight="1" x14ac:dyDescent="0.35">
      <c r="A47" s="15"/>
      <c r="B47" s="11"/>
      <c r="F47" s="3"/>
    </row>
    <row r="48" spans="1:7" ht="93.75" customHeight="1" x14ac:dyDescent="0.25">
      <c r="A48" s="15"/>
      <c r="B48" s="11"/>
      <c r="G48" s="6"/>
    </row>
    <row r="49" spans="8:8" ht="93.75" customHeight="1" x14ac:dyDescent="0.25"/>
    <row r="50" spans="8:8" ht="93.75" customHeight="1" x14ac:dyDescent="0.25"/>
    <row r="51" spans="8:8" ht="93.75" customHeight="1" x14ac:dyDescent="0.25"/>
    <row r="52" spans="8:8" ht="93.75" customHeight="1" x14ac:dyDescent="0.25"/>
    <row r="53" spans="8:8" ht="93.75" customHeight="1" x14ac:dyDescent="0.25"/>
    <row r="54" spans="8:8" ht="93.75" customHeight="1" x14ac:dyDescent="0.25"/>
    <row r="55" spans="8:8" ht="93.75" customHeight="1" x14ac:dyDescent="0.25"/>
    <row r="56" spans="8:8" ht="93.75" customHeight="1" x14ac:dyDescent="0.25"/>
    <row r="57" spans="8:8" ht="93.75" customHeight="1" x14ac:dyDescent="0.25"/>
    <row r="58" spans="8:8" ht="93.75" customHeight="1" x14ac:dyDescent="0.25"/>
    <row r="59" spans="8:8" ht="93.75" customHeight="1" x14ac:dyDescent="0.25"/>
    <row r="60" spans="8:8" ht="93.75" customHeight="1" x14ac:dyDescent="0.25"/>
    <row r="61" spans="8:8" ht="57" customHeight="1" x14ac:dyDescent="0.25">
      <c r="H61" s="5"/>
    </row>
    <row r="62" spans="8:8" ht="75" customHeight="1" x14ac:dyDescent="0.25">
      <c r="H62" s="5"/>
    </row>
    <row r="63" spans="8:8" ht="94.5" customHeight="1" x14ac:dyDescent="0.25">
      <c r="H63" s="5"/>
    </row>
    <row r="64" spans="8:8" ht="94.5" customHeight="1" x14ac:dyDescent="0.25">
      <c r="H64" s="5"/>
    </row>
    <row r="65" spans="8:8" ht="94.5" customHeight="1" x14ac:dyDescent="0.25">
      <c r="H65" s="5"/>
    </row>
    <row r="66" spans="8:8" ht="94.5" customHeight="1" x14ac:dyDescent="0.25">
      <c r="H66" s="5"/>
    </row>
    <row r="67" spans="8:8" ht="94.5" customHeight="1" x14ac:dyDescent="0.25">
      <c r="H67" s="5"/>
    </row>
    <row r="68" spans="8:8" ht="94.5" customHeight="1" x14ac:dyDescent="0.25">
      <c r="H68" s="5"/>
    </row>
    <row r="69" spans="8:8" ht="94.5" customHeight="1" x14ac:dyDescent="0.25">
      <c r="H69" s="5"/>
    </row>
    <row r="70" spans="8:8" ht="54" customHeight="1" x14ac:dyDescent="0.25">
      <c r="H70" s="5"/>
    </row>
    <row r="71" spans="8:8" ht="45.75" customHeight="1" x14ac:dyDescent="0.25">
      <c r="H71" s="5"/>
    </row>
    <row r="72" spans="8:8" ht="39.75" customHeight="1" x14ac:dyDescent="0.25"/>
    <row r="73" spans="8:8" ht="109.5" customHeight="1" x14ac:dyDescent="0.25"/>
    <row r="74" spans="8:8" ht="30.75" customHeight="1" x14ac:dyDescent="0.25"/>
    <row r="75" spans="8:8" ht="166.5" customHeight="1" x14ac:dyDescent="0.25"/>
    <row r="76" spans="8:8" ht="166.5" customHeight="1" x14ac:dyDescent="0.25"/>
    <row r="77" spans="8:8" ht="166.5" customHeight="1" x14ac:dyDescent="0.25"/>
    <row r="78" spans="8:8" ht="166.5" customHeight="1" x14ac:dyDescent="0.25"/>
    <row r="79" spans="8:8" ht="21.75" customHeight="1" x14ac:dyDescent="0.25"/>
    <row r="80" spans="8:8" ht="67.5" customHeight="1" x14ac:dyDescent="0.25"/>
    <row r="81" ht="67.5" customHeight="1" x14ac:dyDescent="0.25"/>
    <row r="82" ht="67.5" customHeight="1" x14ac:dyDescent="0.25"/>
    <row r="83" ht="177" customHeight="1" x14ac:dyDescent="0.25"/>
  </sheetData>
  <mergeCells count="24">
    <mergeCell ref="G19:G21"/>
    <mergeCell ref="D30:D31"/>
    <mergeCell ref="E30:E31"/>
    <mergeCell ref="G30:G31"/>
    <mergeCell ref="A1:G1"/>
    <mergeCell ref="A2:G2"/>
    <mergeCell ref="A3:G3"/>
    <mergeCell ref="F4:G4"/>
    <mergeCell ref="F5:G5"/>
    <mergeCell ref="D37:D38"/>
    <mergeCell ref="E37:E38"/>
    <mergeCell ref="G37:G38"/>
    <mergeCell ref="G41:G43"/>
    <mergeCell ref="A6:G6"/>
    <mergeCell ref="G9:G10"/>
    <mergeCell ref="G11:G12"/>
    <mergeCell ref="G13:G14"/>
    <mergeCell ref="G15:G16"/>
    <mergeCell ref="G17:G18"/>
    <mergeCell ref="D11:D12"/>
    <mergeCell ref="E11:E12"/>
    <mergeCell ref="D35:D36"/>
    <mergeCell ref="E35:E36"/>
    <mergeCell ref="G35:G36"/>
  </mergeCells>
  <pageMargins left="0.7" right="0.7" top="0.75" bottom="0.75" header="0.3" footer="0.3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2024-09-25T08:43:48Z</cp:lastPrinted>
  <dcterms:created xsi:type="dcterms:W3CDTF">2015-12-14T07:24:37Z</dcterms:created>
  <dcterms:modified xsi:type="dcterms:W3CDTF">2024-09-25T08:44:17Z</dcterms:modified>
</cp:coreProperties>
</file>